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ita\Desktop\New folder\attendance\"/>
    </mc:Choice>
  </mc:AlternateContent>
  <xr:revisionPtr revIDLastSave="0" documentId="13_ncr:1_{541BF321-D5C1-4C0B-8150-A4E304AFDD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M17" i="1" l="1"/>
  <c r="K17" i="1"/>
  <c r="I17" i="1"/>
  <c r="G17" i="1"/>
  <c r="E17" i="1"/>
  <c r="M16" i="1"/>
  <c r="K16" i="1"/>
  <c r="I16" i="1"/>
  <c r="G16" i="1"/>
  <c r="E16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N17" i="1"/>
  <c r="N12" i="1" l="1"/>
  <c r="N14" i="1"/>
  <c r="N16" i="1"/>
  <c r="N13" i="1"/>
  <c r="N15" i="1"/>
  <c r="M15" i="1"/>
</calcChain>
</file>

<file path=xl/sharedStrings.xml><?xml version="1.0" encoding="utf-8"?>
<sst xmlns="http://schemas.openxmlformats.org/spreadsheetml/2006/main" count="38" uniqueCount="30">
  <si>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</si>
  <si>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</si>
  <si>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</si>
  <si>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</si>
  <si>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</si>
  <si>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Subject : HINDI MAJOR II</t>
  </si>
  <si>
    <t xml:space="preserve">Class : SYBA 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</si>
  <si>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</si>
  <si>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</si>
  <si>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</si>
  <si>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</si>
  <si>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</si>
  <si>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</si>
  <si>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</si>
  <si>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</si>
  <si>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</si>
  <si>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Pratyush Parag Naik Gaonkar</t>
  </si>
  <si>
    <t>Raunak Kashinath Tari</t>
  </si>
  <si>
    <t>Manas Pradeep Bhembre</t>
  </si>
  <si>
    <t>Urvashi Madhukar Jalmi</t>
  </si>
  <si>
    <t>Suhasini Damu Gaonkar</t>
  </si>
  <si>
    <t>Anjali Balaram Kalu</t>
  </si>
  <si>
    <t>January</t>
  </si>
  <si>
    <t>February</t>
  </si>
  <si>
    <t>March</t>
  </si>
  <si>
    <t>November</t>
  </si>
  <si>
    <t>December</t>
  </si>
  <si>
    <t>Title of the Paper: Hindi Nibandh</t>
  </si>
  <si>
    <t xml:space="preserve">Name of Subject Teacher: Amita Gaonkar  </t>
  </si>
  <si>
    <t>Paper Code : HIN-205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</si>
</sst>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Calibri"/>
    </font>
    <font>
      <b/>
      <sz val="12"/>
      <color rgb="FF000000"/>
      <name val="Bookman Old Style"/>
    </font>
    <font>
      <sz val="11"/>
      <color rgb="FF000000"/>
      <name val="Calibri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rgb="FF000000"/>
      <name val="Bookman Old Style"/>
    </font>
    <font>
      <b/>
      <sz val="16"/>
      <color rgb="FF000000"/>
      <name val="Calibri"/>
    </font>
    <font>
      <sz val="11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5" xfId="0" applyFont="1" applyBorder="1" applyAlignment="1">
      <alignment horizontal="right" wrapText="1"/>
    </xf>
    <xf numFmtId="0" fontId="10" fillId="0" borderId="0" xfId="0" applyFont="1" applyAlignment="1"/>
    <xf numFmtId="9" fontId="10" fillId="0" borderId="4" xfId="0" applyNumberFormat="1" applyFont="1" applyBorder="1" applyAlignment="1">
      <alignment horizontal="center"/>
    </xf>
    <xf numFmtId="0" fontId="11" fillId="0" borderId="6" xfId="0" applyFont="1" applyBorder="1" applyAlignment="1">
      <alignment horizontal="right" wrapText="1"/>
    </xf>
    <xf numFmtId="0" fontId="10" fillId="2" borderId="4" xfId="0" applyFont="1" applyFill="1" applyBorder="1" applyAlignment="1"/>
    <xf numFmtId="0" fontId="10" fillId="0" borderId="4" xfId="0" applyFont="1" applyBorder="1" applyAlignment="1"/>
    <xf numFmtId="0" fontId="11" fillId="0" borderId="7" xfId="0" applyFont="1" applyBorder="1" applyAlignment="1">
      <alignment horizontal="right" wrapText="1"/>
    </xf>
    <xf numFmtId="0" fontId="10" fillId="2" borderId="8" xfId="0" applyFont="1" applyFill="1" applyBorder="1" applyAlignment="1"/>
    <xf numFmtId="0" fontId="11" fillId="0" borderId="4" xfId="0" applyFont="1" applyBorder="1" applyAlignment="1">
      <alignment horizontal="right" wrapText="1"/>
    </xf>
    <xf numFmtId="0" fontId="10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/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2" xfId="0" applyFont="1" applyBorder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5"/>
  <sheetViews>
    <sheetView tabSelected="1" zoomScale="134" zoomScaleNormal="134" workbookViewId="0">
      <pane xSplit="1" topLeftCell="D1" activePane="topRight" state="frozen"/>
      <selection pane="topRight" activeCell="O10" sqref="O10"/>
    </sheetView>
  </sheetViews>
  <sheetFormatPr defaultColWidth="14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6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4.4">
      <c r="A2" s="27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ht="14.4">
      <c r="A3" s="28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14.4">
      <c r="A4" s="23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ht="14.4">
      <c r="C5" s="1" t="s">
        <v>4</v>
      </c>
      <c r="E5" s="22" t="s">
        <v>29</v>
      </c>
      <c r="F5" s="20"/>
      <c r="H5" s="19" t="s">
        <v>28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30" ht="14.4">
      <c r="C6" s="22" t="s">
        <v>5</v>
      </c>
      <c r="D6" s="20"/>
      <c r="E6" s="30" t="s">
        <v>6</v>
      </c>
      <c r="F6" s="20"/>
      <c r="H6" s="19" t="s">
        <v>27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8" spans="1:30" ht="13.5" customHeight="1"/>
    <row r="9" spans="1:30" ht="24" customHeight="1">
      <c r="A9" s="29" t="s">
        <v>7</v>
      </c>
      <c r="B9" s="25"/>
      <c r="C9" s="18"/>
      <c r="D9" s="17" t="s">
        <v>25</v>
      </c>
      <c r="E9" s="18"/>
      <c r="F9" s="17" t="s">
        <v>26</v>
      </c>
      <c r="G9" s="18"/>
      <c r="H9" s="17" t="s">
        <v>22</v>
      </c>
      <c r="I9" s="18"/>
      <c r="J9" s="17" t="s">
        <v>23</v>
      </c>
      <c r="K9" s="18"/>
      <c r="L9" s="17" t="s">
        <v>24</v>
      </c>
      <c r="M9" s="18"/>
      <c r="N9" s="2" t="s">
        <v>8</v>
      </c>
    </row>
    <row r="10" spans="1:30" ht="15.6">
      <c r="A10" s="24" t="s">
        <v>9</v>
      </c>
      <c r="B10" s="25"/>
      <c r="C10" s="18"/>
      <c r="D10" s="21"/>
      <c r="E10" s="18"/>
      <c r="F10" s="21">
        <v>3</v>
      </c>
      <c r="G10" s="18"/>
      <c r="H10" s="21">
        <v>8</v>
      </c>
      <c r="I10" s="18"/>
      <c r="J10" s="21"/>
      <c r="K10" s="18"/>
      <c r="L10" s="21"/>
      <c r="M10" s="18"/>
      <c r="N10" s="3">
        <v>11</v>
      </c>
    </row>
    <row r="11" spans="1:30" ht="14.4">
      <c r="A11" s="4" t="s">
        <v>10</v>
      </c>
      <c r="B11" s="4" t="s">
        <v>11</v>
      </c>
      <c r="C11" s="5" t="s">
        <v>12</v>
      </c>
      <c r="D11" s="6" t="s">
        <v>13</v>
      </c>
      <c r="E11" s="6" t="s">
        <v>14</v>
      </c>
      <c r="F11" s="6" t="s">
        <v>13</v>
      </c>
      <c r="G11" s="6" t="s">
        <v>14</v>
      </c>
      <c r="H11" s="6" t="s">
        <v>13</v>
      </c>
      <c r="I11" s="6" t="s">
        <v>14</v>
      </c>
      <c r="J11" s="6" t="s">
        <v>13</v>
      </c>
      <c r="K11" s="6" t="s">
        <v>14</v>
      </c>
      <c r="L11" s="6" t="s">
        <v>13</v>
      </c>
      <c r="M11" s="6" t="s">
        <v>14</v>
      </c>
      <c r="N11" s="6" t="s">
        <v>15</v>
      </c>
    </row>
    <row r="12" spans="1:30" ht="14.4">
      <c r="A12" s="7">
        <v>1</v>
      </c>
      <c r="B12" s="8">
        <v>2401051</v>
      </c>
      <c r="C12" s="8" t="s">
        <v>16</v>
      </c>
      <c r="D12" s="3"/>
      <c r="E12" s="9" t="e">
        <f t="shared" ref="E12:E17" si="0">D12/$D$10</f>
        <v>#DIV/0!</v>
      </c>
      <c r="F12" s="3">
        <v>0</v>
      </c>
      <c r="G12" s="9">
        <f t="shared" ref="G12:G17" si="1">F12/$F$10</f>
        <v>0</v>
      </c>
      <c r="H12" s="3">
        <v>0</v>
      </c>
      <c r="I12" s="9">
        <f t="shared" ref="I12:I17" si="2">H12/$H$10</f>
        <v>0</v>
      </c>
      <c r="J12" s="3"/>
      <c r="K12" s="9" t="e">
        <f t="shared" ref="K12:K17" si="3">J12/$J$10</f>
        <v>#DIV/0!</v>
      </c>
      <c r="L12" s="3"/>
      <c r="M12" s="9" t="e">
        <f>L12/$L$10</f>
        <v>#DIV/0!</v>
      </c>
      <c r="N12" s="9">
        <f t="shared" ref="N12:N17" si="4">(D12+F12+H12+J12+L12)/$N$10</f>
        <v>0</v>
      </c>
    </row>
    <row r="13" spans="1:30" ht="14.4">
      <c r="A13" s="10">
        <v>2</v>
      </c>
      <c r="B13" s="11">
        <v>2401056</v>
      </c>
      <c r="C13" s="11" t="s">
        <v>17</v>
      </c>
      <c r="D13" s="3"/>
      <c r="E13" s="9" t="e">
        <f t="shared" si="0"/>
        <v>#DIV/0!</v>
      </c>
      <c r="F13" s="3">
        <v>0</v>
      </c>
      <c r="G13" s="9">
        <f t="shared" si="1"/>
        <v>0</v>
      </c>
      <c r="H13" s="3">
        <v>3</v>
      </c>
      <c r="I13" s="9">
        <f t="shared" si="2"/>
        <v>0.375</v>
      </c>
      <c r="J13" s="3"/>
      <c r="K13" s="9" t="e">
        <f t="shared" si="3"/>
        <v>#DIV/0!</v>
      </c>
      <c r="L13" s="3"/>
      <c r="M13" s="9" t="e">
        <f>L13/$L$10</f>
        <v>#DIV/0!</v>
      </c>
      <c r="N13" s="9">
        <f t="shared" si="4"/>
        <v>0.27272727272727271</v>
      </c>
    </row>
    <row r="14" spans="1:30" ht="14.4">
      <c r="A14" s="10">
        <v>3</v>
      </c>
      <c r="B14" s="12">
        <v>2401036</v>
      </c>
      <c r="C14" s="12" t="s">
        <v>18</v>
      </c>
      <c r="D14" s="3"/>
      <c r="E14" s="9" t="e">
        <f t="shared" si="0"/>
        <v>#DIV/0!</v>
      </c>
      <c r="F14" s="3">
        <v>2</v>
      </c>
      <c r="G14" s="9">
        <f t="shared" si="1"/>
        <v>0.66666666666666663</v>
      </c>
      <c r="H14" s="3">
        <v>7</v>
      </c>
      <c r="I14" s="9">
        <f t="shared" si="2"/>
        <v>0.875</v>
      </c>
      <c r="J14" s="3"/>
      <c r="K14" s="9" t="e">
        <f t="shared" si="3"/>
        <v>#DIV/0!</v>
      </c>
      <c r="L14" s="3"/>
      <c r="M14" s="9" t="e">
        <f>L14/$L$10</f>
        <v>#DIV/0!</v>
      </c>
      <c r="N14" s="9">
        <f t="shared" si="4"/>
        <v>0.81818181818181823</v>
      </c>
    </row>
    <row r="15" spans="1:30" ht="14.4">
      <c r="A15" s="10">
        <v>4</v>
      </c>
      <c r="B15" s="12">
        <v>2401092</v>
      </c>
      <c r="C15" s="12" t="s">
        <v>19</v>
      </c>
      <c r="D15" s="3"/>
      <c r="E15" s="9" t="e">
        <f t="shared" si="0"/>
        <v>#DIV/0!</v>
      </c>
      <c r="F15" s="3">
        <v>1</v>
      </c>
      <c r="G15" s="9">
        <f t="shared" si="1"/>
        <v>0.33333333333333331</v>
      </c>
      <c r="H15" s="3">
        <v>7</v>
      </c>
      <c r="I15" s="9">
        <f t="shared" si="2"/>
        <v>0.875</v>
      </c>
      <c r="J15" s="3"/>
      <c r="K15" s="9" t="e">
        <f t="shared" si="3"/>
        <v>#DIV/0!</v>
      </c>
      <c r="L15" s="3"/>
      <c r="M15" s="9">
        <f ca="1">L15:N15/$L$10</f>
        <v>6.8301345536507074E-4</v>
      </c>
      <c r="N15" s="9">
        <f t="shared" si="4"/>
        <v>0.72727272727272729</v>
      </c>
    </row>
    <row r="16" spans="1:30" ht="14.4">
      <c r="A16" s="13">
        <v>5</v>
      </c>
      <c r="B16" s="14">
        <v>2401087</v>
      </c>
      <c r="C16" s="14" t="s">
        <v>20</v>
      </c>
      <c r="D16" s="3"/>
      <c r="E16" s="9" t="e">
        <f t="shared" si="0"/>
        <v>#DIV/0!</v>
      </c>
      <c r="F16" s="3">
        <v>0</v>
      </c>
      <c r="G16" s="9">
        <f t="shared" si="1"/>
        <v>0</v>
      </c>
      <c r="H16" s="3">
        <v>4</v>
      </c>
      <c r="I16" s="9">
        <f t="shared" si="2"/>
        <v>0.5</v>
      </c>
      <c r="J16" s="3"/>
      <c r="K16" s="9" t="e">
        <f t="shared" si="3"/>
        <v>#DIV/0!</v>
      </c>
      <c r="L16" s="3"/>
      <c r="M16" s="9" t="e">
        <f>L16/$L$10</f>
        <v>#DIV/0!</v>
      </c>
      <c r="N16" s="9">
        <f t="shared" si="4"/>
        <v>0.36363636363636365</v>
      </c>
    </row>
    <row r="17" spans="1:14" ht="14.4">
      <c r="A17" s="15">
        <v>6</v>
      </c>
      <c r="B17" s="12">
        <v>1401005</v>
      </c>
      <c r="C17" s="12" t="s">
        <v>21</v>
      </c>
      <c r="D17" s="16"/>
      <c r="E17" s="9" t="e">
        <f t="shared" si="0"/>
        <v>#DIV/0!</v>
      </c>
      <c r="F17" s="3">
        <v>1</v>
      </c>
      <c r="G17" s="9">
        <f t="shared" si="1"/>
        <v>0.33333333333333331</v>
      </c>
      <c r="H17" s="3">
        <v>6</v>
      </c>
      <c r="I17" s="9">
        <f t="shared" si="2"/>
        <v>0.75</v>
      </c>
      <c r="J17" s="3"/>
      <c r="K17" s="9" t="e">
        <f t="shared" si="3"/>
        <v>#DIV/0!</v>
      </c>
      <c r="L17" s="3"/>
      <c r="M17" s="9" t="e">
        <f>L17/$L$10</f>
        <v>#DIV/0!</v>
      </c>
      <c r="N17" s="9">
        <f t="shared" si="4"/>
        <v>0.63636363636363635</v>
      </c>
    </row>
    <row r="21" spans="1:14" ht="15.75" customHeight="1"/>
    <row r="22" spans="1:14" ht="15.75" customHeight="1"/>
    <row r="23" spans="1:14" ht="15.75" customHeight="1"/>
    <row r="24" spans="1:14" ht="15.75" customHeight="1"/>
    <row r="25" spans="1:14" ht="15.75" customHeight="1"/>
  </sheetData>
  <mergeCells count="21">
    <mergeCell ref="A4:AD4"/>
    <mergeCell ref="A10:C10"/>
    <mergeCell ref="A1:AD1"/>
    <mergeCell ref="A2:AD2"/>
    <mergeCell ref="A3:AD3"/>
    <mergeCell ref="H5:AB5"/>
    <mergeCell ref="F10:G10"/>
    <mergeCell ref="C6:D6"/>
    <mergeCell ref="A9:C9"/>
    <mergeCell ref="D10:E10"/>
    <mergeCell ref="L9:M9"/>
    <mergeCell ref="E6:F6"/>
    <mergeCell ref="J10:K10"/>
    <mergeCell ref="L10:M10"/>
    <mergeCell ref="F9:G9"/>
    <mergeCell ref="H9:I9"/>
    <mergeCell ref="J9:K9"/>
    <mergeCell ref="H6:AB6"/>
    <mergeCell ref="H10:I10"/>
    <mergeCell ref="E5:F5"/>
    <mergeCell ref="D9:E9"/>
  </mergeCells>
  <conditionalFormatting sqref="E12:E17">
    <cfRule type="cellIs" dxfId="5" priority="1" operator="lessThan">
      <formula>0.75</formula>
    </cfRule>
  </conditionalFormatting>
  <conditionalFormatting sqref="G12:G17">
    <cfRule type="cellIs" dxfId="4" priority="2" operator="lessThan">
      <formula>0.75</formula>
    </cfRule>
  </conditionalFormatting>
  <conditionalFormatting sqref="I12:I17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17">
    <cfRule type="cellIs" dxfId="1" priority="5" operator="lessThan">
      <formula>0.75</formula>
    </cfRule>
  </conditionalFormatting>
  <conditionalFormatting sqref="M12:N17">
    <cfRule type="cellIs" dxfId="0" priority="6" operator="lessThan">
      <formula>0.75</formula>
    </cfRule>
  </conditionalFormatting>
  <pageMargins left="0.7" right="0.7" top="0.7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SM-A235F</dc:creator>
  <cp:lastModifiedBy>Amita Goankar</cp:lastModifiedBy>
  <dcterms:created xsi:type="dcterms:W3CDTF">2006-09-15T18:30:00Z</dcterms:created>
  <dcterms:modified xsi:type="dcterms:W3CDTF">2026-02-06T17:20:57Z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1cd69659d21a452185695bee781efa76</vt:lpwstr>
  </property>
</Properties>
</file>